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1760"/>
  </bookViews>
  <sheets>
    <sheet name="arm" sheetId="7" r:id="rId1"/>
    <sheet name="rus" sheetId="8" r:id="rId2"/>
  </sheets>
  <calcPr calcId="125725"/>
</workbook>
</file>

<file path=xl/calcChain.xml><?xml version="1.0" encoding="utf-8"?>
<calcChain xmlns="http://schemas.openxmlformats.org/spreadsheetml/2006/main">
  <c r="J21" i="7"/>
  <c r="H21"/>
  <c r="F21"/>
  <c r="J20"/>
  <c r="H20"/>
  <c r="F20"/>
  <c r="J19"/>
  <c r="H19"/>
  <c r="F19"/>
  <c r="J18"/>
  <c r="H18"/>
  <c r="F18"/>
  <c r="J17"/>
  <c r="H17"/>
  <c r="F17"/>
  <c r="F22" l="1"/>
  <c r="H22"/>
  <c r="J22"/>
  <c r="J16" i="8"/>
  <c r="J17"/>
  <c r="J18"/>
  <c r="J19"/>
  <c r="J15"/>
  <c r="H16"/>
  <c r="H17"/>
  <c r="H18"/>
  <c r="H19"/>
  <c r="H15"/>
  <c r="F16"/>
  <c r="F17"/>
  <c r="F18"/>
  <c r="F19"/>
  <c r="F15"/>
  <c r="F20" l="1"/>
  <c r="H20"/>
  <c r="J20"/>
</calcChain>
</file>

<file path=xl/sharedStrings.xml><?xml version="1.0" encoding="utf-8"?>
<sst xmlns="http://schemas.openxmlformats.org/spreadsheetml/2006/main" count="80" uniqueCount="70">
  <si>
    <t>г.Ереван</t>
  </si>
  <si>
    <t>начало формы</t>
  </si>
  <si>
    <t>[должность]</t>
  </si>
  <si>
    <t>подпись</t>
  </si>
  <si>
    <t>[Фамилия И.О.]</t>
  </si>
  <si>
    <t>[дата]</t>
  </si>
  <si>
    <t>конец формы</t>
  </si>
  <si>
    <t>Коммерческое предложение Участника</t>
  </si>
  <si>
    <t>Требования к заполнению формы:</t>
  </si>
  <si>
    <t>1. Коммерческое предложение оформляется Участником в строгом соответствии с предложенной формой. Заполнению подлежат только ячейки, выделенные светло-зеленым цветом.</t>
  </si>
  <si>
    <t>3.Коммерческое предложение участника должно включать расценки для одного или нескольких вариантов оплаты из числа предложенных ниже.</t>
  </si>
  <si>
    <t>Заказчик оставляет за собой право не рассматривать частично заполненные Коммерческие предложения и Коммерческие предложения, формат которых отличается от заданного.</t>
  </si>
  <si>
    <t>N</t>
  </si>
  <si>
    <t xml:space="preserve"> Наименование услуг</t>
  </si>
  <si>
    <t>[պաշտոն]</t>
  </si>
  <si>
    <t>[Ազգանուն Ա.Հ.]</t>
  </si>
  <si>
    <t>ք. Երևան</t>
  </si>
  <si>
    <t>Մասնակցի կոմերցիոն առաջարկ</t>
  </si>
  <si>
    <t>[ամսաթիվ]</t>
  </si>
  <si>
    <t>Ձևանմուշը լրացնելու պահանջները՝</t>
  </si>
  <si>
    <t>1. Մասնակցի կողմից կոմերցիոն առաջարկը լրացվում է առաջարկվող ձևանմուշի պահանջների  խիստ պահպանմամբ: Լրացվում են միայն  բաց կանաչ ներկված վանդակները:</t>
  </si>
  <si>
    <t>3. Մասնակցի կոմերցիոն առաջարկը պետք է ներառի ստորև ներկայացված վճարման տարբերակներից մեկի կամ մի քանիսի գները:</t>
  </si>
  <si>
    <t>Պատվիրատուն իրավունք է վերապահում չդիտարկել մասնակի լրացված կոմերցիոն առաջարկները ր այն կոմերցիոն առաջարկները, որոնց ձևաչափը կտարբերվի ստորև ներկայացվածից:</t>
  </si>
  <si>
    <t>ИТОГО</t>
  </si>
  <si>
    <t>Приложение №4 к Инструкции участнику конкурса (форма)</t>
  </si>
  <si>
    <t>Приложение №4 к Инструкции участнику Конкурса (форма)</t>
  </si>
  <si>
    <t>Ед измерения</t>
  </si>
  <si>
    <t xml:space="preserve"> Кол-во </t>
  </si>
  <si>
    <t>Ծառայությունների անվանումը</t>
  </si>
  <si>
    <t>Քանակ</t>
  </si>
  <si>
    <t>Չափման միավոր</t>
  </si>
  <si>
    <t xml:space="preserve">Общая стоимость    (указать валюту  USD/EUR/RUR/
AMD  без НДС)
 (Срок оплаты 60 дней) </t>
  </si>
  <si>
    <t xml:space="preserve">Общая стоимость    (указать валюту USD/EUR/RUR/
AMD  без НДС)
 (Срок оплаты 90 дней) </t>
  </si>
  <si>
    <t xml:space="preserve">Общая стоимость    (указать валюту  USD/EUR/RUR/
AMD  без НДС)
 (Срок оплаты 180 дней) </t>
  </si>
  <si>
    <t xml:space="preserve">Արժեքը / նշել տարադրամըԱՄՆ դոլար/Եվրո/ռուբլի/ՀՀ դրամ
 (վճարման ժամկետ 60 օր) </t>
  </si>
  <si>
    <t xml:space="preserve">Արժեքը / նշել տարադրամը ԱՄՆ դոլար/Եվրո/ռուբլի/ՀՀ դրամ
 (վճարման ժամկետ 90 օր) </t>
  </si>
  <si>
    <t xml:space="preserve">Արժեքը / նշել տարադրամըԱՄՆ դոլար/Եվրո/ռուբլի/ՀՀ դրամ
 (վճարման ժամկետ 180 օր) </t>
  </si>
  <si>
    <r>
      <rPr>
        <sz val="11"/>
        <color rgb="FFFF0000"/>
        <rFont val="Calibri"/>
        <family val="2"/>
        <charset val="204"/>
        <scheme val="minor"/>
      </rPr>
      <t>[Մասնակցի անվանումը]</t>
    </r>
    <r>
      <rPr>
        <sz val="11"/>
        <color theme="1"/>
        <rFont val="Calibri"/>
        <family val="2"/>
        <charset val="204"/>
        <scheme val="minor"/>
      </rPr>
      <t xml:space="preserve">, գրանցված </t>
    </r>
    <r>
      <rPr>
        <sz val="11"/>
        <color rgb="FFFF0000"/>
        <rFont val="Calibri"/>
        <family val="2"/>
        <charset val="204"/>
        <scheme val="minor"/>
      </rPr>
      <t>[մասնակցի իրավաբանական հասցեն]</t>
    </r>
    <r>
      <rPr>
        <sz val="11"/>
        <color theme="1"/>
        <rFont val="Calibri"/>
        <family val="2"/>
        <charset val="204"/>
        <scheme val="minor"/>
      </rPr>
      <t xml:space="preserve">, առաջարկում է կնքել պայմանագիր  Մրցույթի Մասնակցի Հրահանգներին կից ներկայացված Հավելված 9-ի ձևանմուշի համաձայն, առանց որևէ փոփոխությունների՝ հետևյալ կոմերցիոն պայմաններով: Կոմերցիոն առաջարկն ուժի մեջ է ներկայացման պահից 60 օրվա ընթացքում, առաջարկված գները կարող են ֆիքսվել պայմանագրում և մնան անփոփոխ պայմանագրի գործողության ընթացքում (1 տարի): </t>
    </r>
  </si>
  <si>
    <t>4. Մասնակցի հաղթանակի դեպքում, մասնակցի կողմից կոմերցիոն առաջարկում ներկայացված գները, կարող են ֆիքսվել մրցույթի արդյունքում կնքվելիք պայմանագրում և պետք է մնան անփոփոխ  պայմանագրի գործողության ժամկետում (1 տարի), եթե կողմերը չկնքեն համաձայնագիր դրանց փոփոխման վերաբերյալ:</t>
  </si>
  <si>
    <t>4.Цены, представляемые Участником в коммерческом предложении, в случае победы Участника могут быть зафиксированы в договоре, заключенном по результатам проведения Конкурса, и должны оставаться неизменными в течение срока действия договора (1 года), если стороны не заключат соглашения об их изменении.</t>
  </si>
  <si>
    <t>Уличный телефонный шкаф 1200 без плинтов</t>
  </si>
  <si>
    <t>шт</t>
  </si>
  <si>
    <t>Монтажный хомут 2/10 для 3x10 + 1 модулей типоряда 2</t>
  </si>
  <si>
    <t>Крепежные материалы для монтажного хомута с Т-образным контуром</t>
  </si>
  <si>
    <t>комплект</t>
  </si>
  <si>
    <t>Уплотнительная замазка</t>
  </si>
  <si>
    <t>Анкерные болты для бетонного цоколя</t>
  </si>
  <si>
    <t xml:space="preserve">Стоимость  за единицу
 (указать валюту USD/EUR/RUR/
AMD  без НДС)
 (Срок оплаты 60 дней) </t>
  </si>
  <si>
    <t xml:space="preserve">Стоимость  за единицу
 (указать валюту  USD/EUR/RUR/
AMD  без НДС)
 (Срок оплаты 90 дней) </t>
  </si>
  <si>
    <t xml:space="preserve">Стоимость  за  единицу
 (указать валюту  USD/EUR/RUR/
AMD  без НДС)
 (Срок оплаты 180 дней) </t>
  </si>
  <si>
    <r>
      <rPr>
        <sz val="11"/>
        <color rgb="FFFF0000"/>
        <rFont val="Calibri"/>
        <family val="2"/>
        <scheme val="minor"/>
      </rPr>
      <t>[Наименование Участника]</t>
    </r>
    <r>
      <rPr>
        <sz val="11"/>
        <color theme="1"/>
        <rFont val="Calibri"/>
        <family val="2"/>
        <scheme val="minor"/>
      </rPr>
      <t xml:space="preserve">, зарегестрированное по адресу </t>
    </r>
    <r>
      <rPr>
        <sz val="11"/>
        <color rgb="FFFF0000"/>
        <rFont val="Calibri"/>
        <family val="2"/>
        <scheme val="minor"/>
      </rPr>
      <t>[юридический адрес Участника]</t>
    </r>
    <r>
      <rPr>
        <sz val="11"/>
        <color theme="1"/>
        <rFont val="Calibri"/>
        <family val="2"/>
        <scheme val="minor"/>
      </rPr>
      <t>, прелагает заключить договор по форме, которая содержится в Приложении №9 к Инструкции участнику Конкурса, без каких-либо изменений на следующих коммерческих условиях. Коммерческое предложение действует в течение 60 календарных дней с момента подачи, предложенные расценки могут быть зафиксированы в договоре и должны оставаться неизменными в течение срока действия договора (1 год).</t>
    </r>
  </si>
  <si>
    <t xml:space="preserve">Գինը միավորի համար /նշել տարադրամը ԱՄՆ դոլար/Եվրո/ռուբլի/ՀՀ դրամ
 (վճարման ժամկետ 60 օր) </t>
  </si>
  <si>
    <t xml:space="preserve">Գինը միավորի համար /նշել տարադրամը ԱՄՆ դոլար/Եվրո/ռուբլի/ՀՀ դրամ
 (վճարման ժամկետ 90 օր) </t>
  </si>
  <si>
    <t xml:space="preserve">Գինը միավորի համար /նշել տարադրամը ԱՄՆ դոլար/Եվրո/ռուբլի/ՀՀ դրամ
 (վճարման ժամկետ 180 օր) </t>
  </si>
  <si>
    <t>հատ</t>
  </si>
  <si>
    <t>կոմպլեկտ</t>
  </si>
  <si>
    <t>ԸՆԴԱՄԵՆԸ</t>
  </si>
  <si>
    <t xml:space="preserve">
КОНКУРС НА ЗАКУПКУ РАСПРЕДЕЛИТЕЛЬНЫХ ТЕЛЕФОННЫХ ШКАФОВ БЕЗ ПЛИНТОВ ДЛЯ НАРУЖНОЙ УСТАНОВКИ ЕМКОСТЬЮ ДО 1200 ПАР
 ДЛЯ НУЖД  ЗАО АРМЕНТЕЛ СРОКОМ НА 1 ГОД
                                                                                                                                                                                                                                 </t>
  </si>
  <si>
    <t xml:space="preserve">Մատակարարման ժամկետը հաջորդող խմբաքանակների համար </t>
  </si>
  <si>
    <r>
      <t>Արտաքին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տեղակայման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բաշխիչ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պահարան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առանց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պլինտերի՝</t>
    </r>
    <r>
      <rPr>
        <sz val="11"/>
        <color rgb="FF000000"/>
        <rFont val="Calibri"/>
        <family val="2"/>
        <scheme val="minor"/>
      </rPr>
      <t xml:space="preserve">  1200 </t>
    </r>
    <r>
      <rPr>
        <sz val="11"/>
        <color rgb="FF000000"/>
        <rFont val="Sylfaen"/>
        <family val="1"/>
      </rPr>
      <t>զույգանոց</t>
    </r>
  </si>
  <si>
    <r>
      <t>Մոնտաժային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շրջանակ</t>
    </r>
    <r>
      <rPr>
        <sz val="11"/>
        <color rgb="FF000000"/>
        <rFont val="Calibri"/>
        <family val="2"/>
      </rPr>
      <t xml:space="preserve"> 2/10 3x10+1 </t>
    </r>
    <r>
      <rPr>
        <sz val="11"/>
        <color rgb="FF000000"/>
        <rFont val="Sylfaen"/>
        <family val="1"/>
      </rPr>
      <t>մոդուլների</t>
    </r>
    <r>
      <rPr>
        <sz val="11"/>
        <color rgb="FF000000"/>
        <rFont val="Calibri"/>
        <family val="2"/>
      </rPr>
      <t xml:space="preserve"> 2 </t>
    </r>
    <r>
      <rPr>
        <sz val="11"/>
        <color rgb="FF000000"/>
        <rFont val="Sylfaen"/>
        <family val="1"/>
      </rPr>
      <t>կարգի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համար</t>
    </r>
  </si>
  <si>
    <r>
      <t>Ամրացնող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լրակազմ</t>
    </r>
    <r>
      <rPr>
        <sz val="11"/>
        <color rgb="FF000000"/>
        <rFont val="Calibri"/>
        <family val="2"/>
        <scheme val="minor"/>
      </rPr>
      <t xml:space="preserve"> T-</t>
    </r>
    <r>
      <rPr>
        <sz val="11"/>
        <color rgb="FF000000"/>
        <rFont val="Sylfaen"/>
        <family val="1"/>
      </rPr>
      <t>աձև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կոնտուրով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մոնտաժային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շրջանակների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համար</t>
    </r>
  </si>
  <si>
    <r>
      <t>Խտարար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նյութ</t>
    </r>
  </si>
  <si>
    <r>
      <t>Բետոնե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տակդիրի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անկերային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հեղյուսներ</t>
    </r>
  </si>
  <si>
    <t xml:space="preserve">
КОНКУРС НА ЗАКУПКУ РАСПРЕДЕЛИТЕЛЬНЫХ ТЕЛЕФОННЫХ ШКАФОВ БЕЗ ПЛИНТОВ ДЛЯ НАРУЖНОЙ УСТАНОВКИ ЕМКОСТЬЮ ДО 1200 ПАР
 ДЛЯ НУЖД  ЗАО АРМЕНТЕЛ СРОКОМ НА 1 ГОД
                                                                                                                                                                                                                                 </t>
  </si>
  <si>
    <t>2. Не допускается частичное заполнение формы. Участник должен предоставить расценки на все материалы, перечисленные  в форме.</t>
  </si>
  <si>
    <t xml:space="preserve">
стандартный срок поставки</t>
  </si>
  <si>
    <t>2. Ձևանմուշի թերի լրացումը չի թույլատրվում: Մասնակիցը պետք է ներկայացնի գները ձևանմուշում թվարկված  ապրանքների մասով:</t>
  </si>
  <si>
    <t xml:space="preserve">
срок поставки первой партии товара (в количестве 15 шт) 25 дней после подписания заказа</t>
  </si>
  <si>
    <t xml:space="preserve">Մատակարարման ժամկետը 1 խմբաքանակի համար (15 հատ)  պատվերի ստորագրումից 25 օրվա ընթացքում
</t>
  </si>
</sst>
</file>

<file path=xl/styles.xml><?xml version="1.0" encoding="utf-8"?>
<styleSheet xmlns="http://schemas.openxmlformats.org/spreadsheetml/2006/main">
  <numFmts count="1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&quot;$&quot;_-;\-* #,##0.00&quot;$&quot;_-;_-* &quot;-&quot;??&quot;$&quot;_-;_-@_-"/>
    <numFmt numFmtId="168" formatCode="[$$-409]#,##0.00_ ;\-[$$-409]#,##0.00\ "/>
    <numFmt numFmtId="169" formatCode="0,"/>
    <numFmt numFmtId="170" formatCode="0.00_)"/>
    <numFmt numFmtId="171" formatCode="_-* #,##0.00_-;\-* #,##0.00_-;_-* &quot;-&quot;??_-;_-@_-"/>
    <numFmt numFmtId="172" formatCode="_-* #,##0\ _k_r_-;\-* #,##0\ _k_r_-;_-* &quot;-&quot;\ _k_r_-;_-@_-"/>
    <numFmt numFmtId="173" formatCode="_-* #,##0.00\ _k_r_-;\-* #,##0.00\ _k_r_-;_-* &quot;-&quot;??\ _k_r_-;_-@_-"/>
    <numFmt numFmtId="174" formatCode="_-* #,##0_р_._-;\-* #,##0_р_._-;_-* &quot;-&quot;??_р_._-;_-@_-"/>
  </numFmts>
  <fonts count="8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3">
    <xf numFmtId="0" fontId="0" fillId="0" borderId="0"/>
    <xf numFmtId="0" fontId="20" fillId="0" borderId="0"/>
    <xf numFmtId="0" fontId="44" fillId="0" borderId="0"/>
    <xf numFmtId="0" fontId="24" fillId="0" borderId="0"/>
    <xf numFmtId="0" fontId="36" fillId="0" borderId="0"/>
    <xf numFmtId="0" fontId="23" fillId="0" borderId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3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3" fillId="1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" fillId="1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" fillId="1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2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9" fillId="1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19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19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9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9" fillId="21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9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166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3" fillId="0" borderId="0"/>
    <xf numFmtId="0" fontId="3" fillId="0" borderId="0"/>
    <xf numFmtId="0" fontId="3" fillId="0" borderId="0"/>
    <xf numFmtId="0" fontId="36" fillId="0" borderId="0"/>
    <xf numFmtId="0" fontId="45" fillId="0" borderId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9" fillId="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1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9" fillId="1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9" fillId="1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9" fillId="2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7" fillId="30" borderId="10" applyNumberFormat="0" applyAlignment="0" applyProtection="0"/>
    <xf numFmtId="0" fontId="27" fillId="30" borderId="10" applyNumberFormat="0" applyAlignment="0" applyProtection="0"/>
    <xf numFmtId="0" fontId="11" fillId="5" borderId="4" applyNumberFormat="0" applyAlignment="0" applyProtection="0"/>
    <xf numFmtId="0" fontId="27" fillId="30" borderId="10" applyNumberFormat="0" applyAlignment="0" applyProtection="0"/>
    <xf numFmtId="0" fontId="27" fillId="30" borderId="10" applyNumberFormat="0" applyAlignment="0" applyProtection="0"/>
    <xf numFmtId="0" fontId="28" fillId="43" borderId="17" applyNumberFormat="0" applyAlignment="0" applyProtection="0"/>
    <xf numFmtId="0" fontId="28" fillId="43" borderId="17" applyNumberFormat="0" applyAlignment="0" applyProtection="0"/>
    <xf numFmtId="0" fontId="12" fillId="6" borderId="5" applyNumberFormat="0" applyAlignment="0" applyProtection="0"/>
    <xf numFmtId="0" fontId="28" fillId="43" borderId="17" applyNumberFormat="0" applyAlignment="0" applyProtection="0"/>
    <xf numFmtId="0" fontId="28" fillId="43" borderId="17" applyNumberFormat="0" applyAlignment="0" applyProtection="0"/>
    <xf numFmtId="0" fontId="29" fillId="43" borderId="10" applyNumberFormat="0" applyAlignment="0" applyProtection="0"/>
    <xf numFmtId="0" fontId="29" fillId="43" borderId="10" applyNumberFormat="0" applyAlignment="0" applyProtection="0"/>
    <xf numFmtId="0" fontId="13" fillId="6" borderId="4" applyNumberFormat="0" applyAlignment="0" applyProtection="0"/>
    <xf numFmtId="0" fontId="29" fillId="43" borderId="10" applyNumberFormat="0" applyAlignment="0" applyProtection="0"/>
    <xf numFmtId="0" fontId="29" fillId="43" borderId="10" applyNumberFormat="0" applyAlignment="0" applyProtection="0"/>
    <xf numFmtId="167" fontId="21" fillId="0" borderId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5" fillId="0" borderId="1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6" fillId="0" borderId="2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18" fillId="0" borderId="9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33" fillId="44" borderId="11" applyNumberFormat="0" applyAlignment="0" applyProtection="0"/>
    <xf numFmtId="0" fontId="33" fillId="44" borderId="11" applyNumberFormat="0" applyAlignment="0" applyProtection="0"/>
    <xf numFmtId="0" fontId="15" fillId="7" borderId="7" applyNumberFormat="0" applyAlignment="0" applyProtection="0"/>
    <xf numFmtId="0" fontId="33" fillId="44" borderId="11" applyNumberFormat="0" applyAlignment="0" applyProtection="0"/>
    <xf numFmtId="0" fontId="33" fillId="44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0" fillId="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3" fillId="0" borderId="0"/>
    <xf numFmtId="0" fontId="3" fillId="0" borderId="0"/>
    <xf numFmtId="0" fontId="43" fillId="0" borderId="0"/>
    <xf numFmtId="0" fontId="3" fillId="0" borderId="0"/>
    <xf numFmtId="0" fontId="36" fillId="0" borderId="0"/>
    <xf numFmtId="0" fontId="21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9" fillId="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46" borderId="16" applyNumberFormat="0" applyFont="0" applyAlignment="0" applyProtection="0"/>
    <xf numFmtId="0" fontId="23" fillId="46" borderId="16" applyNumberFormat="0" applyFont="0" applyAlignment="0" applyProtection="0"/>
    <xf numFmtId="0" fontId="21" fillId="8" borderId="8" applyNumberFormat="0" applyFont="0" applyAlignment="0" applyProtection="0"/>
    <xf numFmtId="0" fontId="23" fillId="46" borderId="16" applyNumberFormat="0" applyFont="0" applyAlignment="0" applyProtection="0"/>
    <xf numFmtId="0" fontId="23" fillId="46" borderId="16" applyNumberFormat="0" applyFont="0" applyAlignment="0" applyProtection="0"/>
    <xf numFmtId="9" fontId="21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14" fillId="0" borderId="6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4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8" fillId="2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44" fontId="21" fillId="0" borderId="0" applyFont="0" applyFill="0" applyBorder="0" applyAlignment="0" applyProtection="0"/>
    <xf numFmtId="0" fontId="36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24" borderId="0" applyNumberFormat="0" applyBorder="0" applyAlignment="0" applyProtection="0"/>
    <xf numFmtId="0" fontId="21" fillId="3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3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3" fillId="1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" fillId="1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" fillId="1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2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167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2" fillId="0" borderId="0"/>
    <xf numFmtId="166" fontId="20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42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2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8" borderId="0" applyNumberFormat="0" applyBorder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1" fillId="28" borderId="0" applyNumberFormat="0" applyBorder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3" fillId="1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21" fillId="31" borderId="0" applyNumberFormat="0" applyBorder="0" applyAlignment="0" applyProtection="0"/>
    <xf numFmtId="0" fontId="21" fillId="0" borderId="0"/>
    <xf numFmtId="0" fontId="21" fillId="31" borderId="0" applyNumberFormat="0" applyBorder="0" applyAlignment="0" applyProtection="0"/>
    <xf numFmtId="0" fontId="21" fillId="30" borderId="0" applyNumberFormat="0" applyBorder="0" applyAlignment="0" applyProtection="0"/>
    <xf numFmtId="0" fontId="3" fillId="0" borderId="0"/>
    <xf numFmtId="0" fontId="21" fillId="30" borderId="0" applyNumberFormat="0" applyBorder="0" applyAlignment="0" applyProtection="0"/>
    <xf numFmtId="0" fontId="3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3" fillId="1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7" borderId="0" applyNumberFormat="0" applyBorder="0" applyAlignment="0" applyProtection="0"/>
    <xf numFmtId="0" fontId="21" fillId="46" borderId="16" applyNumberFormat="0" applyFont="0" applyAlignment="0" applyProtection="0"/>
    <xf numFmtId="0" fontId="21" fillId="27" borderId="0" applyNumberFormat="0" applyBorder="0" applyAlignment="0" applyProtection="0"/>
    <xf numFmtId="0" fontId="21" fillId="8" borderId="8" applyNumberFormat="0" applyFont="0" applyAlignment="0" applyProtection="0"/>
    <xf numFmtId="0" fontId="3" fillId="27" borderId="0" applyNumberFormat="0" applyBorder="0" applyAlignment="0" applyProtection="0"/>
    <xf numFmtId="0" fontId="21" fillId="27" borderId="0" applyNumberFormat="0" applyBorder="0" applyAlignment="0" applyProtection="0"/>
    <xf numFmtId="9" fontId="21" fillId="0" borderId="0" applyFont="0" applyFill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3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" fillId="1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1" fillId="33" borderId="0" applyNumberFormat="0" applyBorder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" fillId="1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" fillId="0" borderId="0"/>
    <xf numFmtId="0" fontId="21" fillId="29" borderId="0" applyNumberFormat="0" applyBorder="0" applyAlignment="0" applyProtection="0"/>
    <xf numFmtId="0" fontId="3" fillId="0" borderId="0"/>
    <xf numFmtId="0" fontId="21" fillId="29" borderId="0" applyNumberFormat="0" applyBorder="0" applyAlignment="0" applyProtection="0"/>
    <xf numFmtId="0" fontId="21" fillId="0" borderId="0"/>
    <xf numFmtId="0" fontId="3" fillId="19" borderId="0" applyNumberFormat="0" applyBorder="0" applyAlignment="0" applyProtection="0"/>
    <xf numFmtId="0" fontId="21" fillId="29" borderId="0" applyNumberFormat="0" applyBorder="0" applyAlignment="0" applyProtection="0"/>
    <xf numFmtId="0" fontId="3" fillId="0" borderId="0"/>
    <xf numFmtId="0" fontId="21" fillId="29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46" borderId="16" applyNumberFormat="0" applyFont="0" applyAlignment="0" applyProtection="0"/>
    <xf numFmtId="0" fontId="21" fillId="26" borderId="0" applyNumberFormat="0" applyBorder="0" applyAlignment="0" applyProtection="0"/>
    <xf numFmtId="0" fontId="21" fillId="8" borderId="8" applyNumberFormat="0" applyFont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9" fontId="21" fillId="0" borderId="0" applyFont="0" applyFill="0" applyBorder="0" applyAlignment="0" applyProtection="0"/>
    <xf numFmtId="0" fontId="3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46" borderId="16" applyNumberFormat="0" applyFont="0" applyAlignment="0" applyProtection="0"/>
    <xf numFmtId="0" fontId="21" fillId="8" borderId="8" applyNumberFormat="0" applyFont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0" fontId="44" fillId="0" borderId="0"/>
    <xf numFmtId="0" fontId="25" fillId="0" borderId="0"/>
    <xf numFmtId="0" fontId="36" fillId="0" borderId="0"/>
    <xf numFmtId="0" fontId="44" fillId="0" borderId="0"/>
    <xf numFmtId="0" fontId="23" fillId="0" borderId="0"/>
    <xf numFmtId="0" fontId="44" fillId="0" borderId="0"/>
    <xf numFmtId="0" fontId="45" fillId="0" borderId="0"/>
    <xf numFmtId="169" fontId="50" fillId="0" borderId="0" applyFont="0" applyFill="0" applyBorder="0" applyAlignment="0" applyProtection="0"/>
    <xf numFmtId="0" fontId="51" fillId="49" borderId="0" applyNumberFormat="0" applyFill="0" applyBorder="0" applyAlignment="0"/>
    <xf numFmtId="3" fontId="52" fillId="50" borderId="22" applyNumberFormat="0" applyFill="0" applyBorder="0" applyAlignment="0">
      <protection locked="0"/>
    </xf>
    <xf numFmtId="3" fontId="53" fillId="51" borderId="0" applyBorder="0" applyAlignment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8" fontId="54" fillId="48" borderId="0" applyNumberFormat="0" applyBorder="0" applyAlignment="0" applyProtection="0"/>
    <xf numFmtId="0" fontId="53" fillId="52" borderId="0" applyNumberFormat="0" applyFont="0" applyFill="0" applyBorder="0" applyAlignment="0">
      <alignment horizontal="left"/>
      <protection hidden="1"/>
    </xf>
    <xf numFmtId="10" fontId="54" fillId="53" borderId="19" applyNumberFormat="0" applyBorder="0" applyAlignment="0" applyProtection="0"/>
    <xf numFmtId="0" fontId="55" fillId="50" borderId="23" applyBorder="0"/>
    <xf numFmtId="0" fontId="56" fillId="0" borderId="20"/>
    <xf numFmtId="37" fontId="57" fillId="0" borderId="0"/>
    <xf numFmtId="170" fontId="58" fillId="0" borderId="0"/>
    <xf numFmtId="0" fontId="48" fillId="0" borderId="0"/>
    <xf numFmtId="0" fontId="36" fillId="0" borderId="0"/>
    <xf numFmtId="0" fontId="48" fillId="0" borderId="0"/>
    <xf numFmtId="10" fontId="36" fillId="0" borderId="0" applyFont="0" applyFill="0" applyBorder="0" applyAlignment="0" applyProtection="0"/>
    <xf numFmtId="0" fontId="53" fillId="52" borderId="0" applyNumberFormat="0" applyFill="0" applyBorder="0" applyAlignment="0"/>
    <xf numFmtId="4" fontId="59" fillId="54" borderId="24" applyNumberFormat="0" applyProtection="0">
      <alignment horizontal="left" vertical="center" wrapText="1" indent="1"/>
    </xf>
    <xf numFmtId="3" fontId="36" fillId="0" borderId="0"/>
    <xf numFmtId="171" fontId="36" fillId="0" borderId="0" applyFont="0" applyFill="0" applyBorder="0" applyAlignment="0" applyProtection="0"/>
    <xf numFmtId="0" fontId="60" fillId="0" borderId="0"/>
    <xf numFmtId="0" fontId="49" fillId="0" borderId="0" applyAlignment="0"/>
    <xf numFmtId="0" fontId="61" fillId="0" borderId="0"/>
    <xf numFmtId="0" fontId="48" fillId="0" borderId="0"/>
    <xf numFmtId="0" fontId="53" fillId="47" borderId="21" applyNumberFormat="0" applyFill="0" applyBorder="0" applyAlignment="0">
      <alignment horizontal="left"/>
      <protection locked="0"/>
    </xf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9" fontId="62" fillId="0" borderId="0" applyBorder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63" fillId="55" borderId="0" applyNumberFormat="0" applyFill="0" applyBorder="0" applyAlignment="0"/>
    <xf numFmtId="172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42" fillId="0" borderId="0"/>
    <xf numFmtId="9" fontId="3" fillId="0" borderId="0" applyFont="0" applyFill="0" applyBorder="0" applyAlignment="0" applyProtection="0"/>
    <xf numFmtId="3" fontId="36" fillId="0" borderId="0">
      <alignment horizontal="center"/>
    </xf>
  </cellStyleXfs>
  <cellXfs count="70">
    <xf numFmtId="0" fontId="0" fillId="0" borderId="0" xfId="0"/>
    <xf numFmtId="0" fontId="0" fillId="56" borderId="0" xfId="0" applyFont="1" applyFill="1"/>
    <xf numFmtId="0" fontId="0" fillId="56" borderId="0" xfId="0" applyFont="1" applyFill="1" applyAlignment="1">
      <alignment vertical="center"/>
    </xf>
    <xf numFmtId="0" fontId="0" fillId="56" borderId="0" xfId="0" applyFill="1" applyBorder="1" applyAlignment="1" applyProtection="1">
      <alignment vertical="top" wrapText="1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56" borderId="25" xfId="0" applyFont="1" applyFill="1" applyBorder="1"/>
    <xf numFmtId="0" fontId="20" fillId="56" borderId="0" xfId="0" applyFont="1" applyFill="1"/>
    <xf numFmtId="0" fontId="20" fillId="0" borderId="0" xfId="0" applyFont="1" applyBorder="1" applyAlignment="1">
      <alignment horizontal="left" vertical="center"/>
    </xf>
    <xf numFmtId="0" fontId="20" fillId="56" borderId="0" xfId="0" applyFont="1" applyFill="1" applyBorder="1"/>
    <xf numFmtId="0" fontId="71" fillId="57" borderId="26" xfId="0" applyFont="1" applyFill="1" applyBorder="1" applyAlignment="1">
      <alignment horizontal="center" vertical="center"/>
    </xf>
    <xf numFmtId="0" fontId="71" fillId="57" borderId="26" xfId="0" applyFont="1" applyFill="1" applyBorder="1" applyAlignment="1">
      <alignment horizontal="center" vertical="center" wrapText="1"/>
    </xf>
    <xf numFmtId="0" fontId="69" fillId="57" borderId="26" xfId="0" applyFont="1" applyFill="1" applyBorder="1" applyAlignment="1">
      <alignment horizontal="center" vertical="center" wrapText="1"/>
    </xf>
    <xf numFmtId="0" fontId="77" fillId="56" borderId="26" xfId="0" applyFont="1" applyFill="1" applyBorder="1"/>
    <xf numFmtId="174" fontId="78" fillId="56" borderId="26" xfId="0" applyNumberFormat="1" applyFont="1" applyFill="1" applyBorder="1"/>
    <xf numFmtId="0" fontId="72" fillId="0" borderId="26" xfId="0" applyFont="1" applyBorder="1" applyAlignment="1">
      <alignment horizontal="center" vertical="center"/>
    </xf>
    <xf numFmtId="0" fontId="69" fillId="0" borderId="26" xfId="0" applyFont="1" applyFill="1" applyBorder="1" applyAlignment="1">
      <alignment horizontal="center" vertical="center"/>
    </xf>
    <xf numFmtId="0" fontId="70" fillId="58" borderId="26" xfId="0" applyFont="1" applyFill="1" applyBorder="1"/>
    <xf numFmtId="174" fontId="76" fillId="56" borderId="26" xfId="0" applyNumberFormat="1" applyFont="1" applyFill="1" applyBorder="1"/>
    <xf numFmtId="174" fontId="76" fillId="58" borderId="26" xfId="0" applyNumberFormat="1" applyFont="1" applyFill="1" applyBorder="1"/>
    <xf numFmtId="0" fontId="70" fillId="58" borderId="26" xfId="0" applyFont="1" applyFill="1" applyBorder="1" applyAlignment="1">
      <alignment horizontal="center" vertical="center" wrapText="1"/>
    </xf>
    <xf numFmtId="0" fontId="2" fillId="56" borderId="0" xfId="0" applyFont="1" applyFill="1" applyBorder="1" applyAlignment="1" applyProtection="1">
      <alignment vertical="top" wrapText="1"/>
    </xf>
    <xf numFmtId="0" fontId="2" fillId="56" borderId="0" xfId="0" applyFont="1" applyFill="1"/>
    <xf numFmtId="0" fontId="2" fillId="56" borderId="25" xfId="0" applyFont="1" applyFill="1" applyBorder="1"/>
    <xf numFmtId="0" fontId="2" fillId="0" borderId="0" xfId="0" applyFont="1" applyBorder="1" applyAlignment="1">
      <alignment horizontal="left" wrapText="1"/>
    </xf>
    <xf numFmtId="0" fontId="84" fillId="0" borderId="26" xfId="0" applyFont="1" applyBorder="1" applyAlignment="1">
      <alignment vertical="center"/>
    </xf>
    <xf numFmtId="0" fontId="84" fillId="0" borderId="26" xfId="0" applyFont="1" applyBorder="1" applyAlignment="1">
      <alignment vertical="center" wrapText="1"/>
    </xf>
    <xf numFmtId="0" fontId="2" fillId="56" borderId="26" xfId="0" applyFont="1" applyFill="1" applyBorder="1"/>
    <xf numFmtId="0" fontId="79" fillId="56" borderId="26" xfId="0" applyFont="1" applyFill="1" applyBorder="1" applyAlignment="1">
      <alignment horizontal="center"/>
    </xf>
    <xf numFmtId="174" fontId="2" fillId="56" borderId="0" xfId="0" applyNumberFormat="1" applyFont="1" applyFill="1"/>
    <xf numFmtId="0" fontId="2" fillId="0" borderId="0" xfId="0" applyFont="1" applyBorder="1" applyAlignment="1">
      <alignment horizontal="left" vertical="center"/>
    </xf>
    <xf numFmtId="0" fontId="2" fillId="56" borderId="0" xfId="0" applyFont="1" applyFill="1" applyBorder="1"/>
    <xf numFmtId="0" fontId="2" fillId="56" borderId="0" xfId="0" applyFont="1" applyFill="1" applyAlignment="1">
      <alignment vertical="center"/>
    </xf>
    <xf numFmtId="0" fontId="79" fillId="56" borderId="0" xfId="0" applyFont="1" applyFill="1" applyBorder="1" applyAlignment="1">
      <alignment horizontal="center"/>
    </xf>
    <xf numFmtId="0" fontId="77" fillId="56" borderId="0" xfId="0" applyFont="1" applyFill="1" applyBorder="1"/>
    <xf numFmtId="174" fontId="78" fillId="56" borderId="0" xfId="0" applyNumberFormat="1" applyFont="1" applyFill="1" applyBorder="1"/>
    <xf numFmtId="0" fontId="85" fillId="0" borderId="27" xfId="0" applyFont="1" applyBorder="1" applyAlignment="1">
      <alignment wrapText="1"/>
    </xf>
    <xf numFmtId="0" fontId="85" fillId="0" borderId="27" xfId="0" applyFont="1" applyBorder="1"/>
    <xf numFmtId="0" fontId="75" fillId="56" borderId="21" xfId="0" applyFont="1" applyFill="1" applyBorder="1" applyAlignment="1">
      <alignment horizontal="center"/>
    </xf>
    <xf numFmtId="0" fontId="73" fillId="56" borderId="0" xfId="0" applyFont="1" applyFill="1" applyAlignment="1">
      <alignment horizontal="right"/>
    </xf>
    <xf numFmtId="0" fontId="20" fillId="56" borderId="25" xfId="0" applyFont="1" applyFill="1" applyBorder="1" applyAlignment="1">
      <alignment horizontal="center"/>
    </xf>
    <xf numFmtId="0" fontId="73" fillId="56" borderId="0" xfId="0" applyFont="1" applyFill="1" applyAlignment="1">
      <alignment horizontal="left"/>
    </xf>
    <xf numFmtId="0" fontId="74" fillId="56" borderId="21" xfId="0" applyFont="1" applyFill="1" applyBorder="1" applyAlignment="1">
      <alignment horizontal="center"/>
    </xf>
    <xf numFmtId="0" fontId="65" fillId="0" borderId="0" xfId="542" applyNumberFormat="1" applyFont="1" applyBorder="1" applyAlignment="1">
      <alignment horizontal="left" vertical="top" wrapText="1"/>
    </xf>
    <xf numFmtId="0" fontId="67" fillId="0" borderId="21" xfId="542" applyNumberFormat="1" applyFont="1" applyBorder="1" applyAlignment="1">
      <alignment horizontal="center" vertical="top" wrapText="1"/>
    </xf>
    <xf numFmtId="0" fontId="16" fillId="0" borderId="0" xfId="542" applyNumberFormat="1" applyFont="1" applyBorder="1" applyAlignment="1">
      <alignment horizontal="right" vertical="top" wrapText="1"/>
    </xf>
    <xf numFmtId="0" fontId="0" fillId="0" borderId="0" xfId="0" applyBorder="1" applyAlignment="1">
      <alignment horizontal="center" wrapText="1"/>
    </xf>
    <xf numFmtId="0" fontId="18" fillId="56" borderId="0" xfId="0" applyFont="1" applyFill="1" applyBorder="1" applyAlignment="1" applyProtection="1">
      <alignment horizontal="left" vertical="top" wrapText="1"/>
    </xf>
    <xf numFmtId="0" fontId="66" fillId="0" borderId="0" xfId="542" applyNumberFormat="1" applyFont="1" applyBorder="1" applyAlignment="1">
      <alignment horizontal="center" vertical="top" wrapText="1"/>
    </xf>
    <xf numFmtId="0" fontId="68" fillId="0" borderId="0" xfId="542" applyNumberFormat="1" applyFont="1" applyBorder="1" applyAlignment="1">
      <alignment horizontal="left" vertical="top" wrapText="1"/>
    </xf>
    <xf numFmtId="0" fontId="0" fillId="56" borderId="0" xfId="0" applyFill="1" applyBorder="1" applyAlignment="1" applyProtection="1">
      <alignment horizontal="center" vertical="center" wrapText="1"/>
    </xf>
    <xf numFmtId="0" fontId="0" fillId="56" borderId="0" xfId="0" applyFont="1" applyFill="1" applyBorder="1" applyAlignment="1" applyProtection="1">
      <alignment horizontal="center" vertical="center" wrapText="1"/>
    </xf>
    <xf numFmtId="0" fontId="18" fillId="56" borderId="0" xfId="0" applyFont="1" applyFill="1" applyBorder="1" applyAlignment="1" applyProtection="1">
      <alignment horizontal="right" vertical="top" wrapText="1"/>
    </xf>
    <xf numFmtId="0" fontId="0" fillId="56" borderId="0" xfId="0" applyFill="1" applyBorder="1" applyAlignment="1" applyProtection="1">
      <alignment horizontal="left" vertical="top" wrapText="1"/>
    </xf>
    <xf numFmtId="0" fontId="65" fillId="0" borderId="0" xfId="542" applyNumberFormat="1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2" fillId="56" borderId="0" xfId="0" applyFont="1" applyFill="1" applyAlignment="1">
      <alignment horizontal="left"/>
    </xf>
    <xf numFmtId="0" fontId="2" fillId="56" borderId="25" xfId="0" applyFont="1" applyFill="1" applyBorder="1" applyAlignment="1">
      <alignment horizontal="center"/>
    </xf>
    <xf numFmtId="0" fontId="80" fillId="0" borderId="0" xfId="542" applyNumberFormat="1" applyFont="1" applyBorder="1" applyAlignment="1">
      <alignment horizontal="left" vertical="top" wrapText="1"/>
    </xf>
    <xf numFmtId="0" fontId="81" fillId="0" borderId="0" xfId="542" applyNumberFormat="1" applyFont="1" applyBorder="1" applyAlignment="1">
      <alignment horizontal="left" vertical="top" wrapText="1"/>
    </xf>
    <xf numFmtId="0" fontId="82" fillId="0" borderId="0" xfId="542" applyNumberFormat="1" applyFont="1" applyBorder="1" applyAlignment="1">
      <alignment horizontal="center" vertical="top" wrapText="1"/>
    </xf>
    <xf numFmtId="0" fontId="83" fillId="0" borderId="21" xfId="542" applyNumberFormat="1" applyFont="1" applyBorder="1" applyAlignment="1">
      <alignment horizontal="center" vertical="top" wrapText="1"/>
    </xf>
    <xf numFmtId="0" fontId="73" fillId="0" borderId="0" xfId="542" applyNumberFormat="1" applyFont="1" applyBorder="1" applyAlignment="1">
      <alignment horizontal="right" vertical="top" wrapText="1"/>
    </xf>
    <xf numFmtId="0" fontId="80" fillId="0" borderId="0" xfId="542" applyNumberFormat="1" applyFont="1" applyBorder="1" applyAlignment="1">
      <alignment horizontal="left"/>
    </xf>
    <xf numFmtId="0" fontId="1" fillId="56" borderId="0" xfId="0" applyFont="1" applyFill="1" applyBorder="1" applyAlignment="1" applyProtection="1">
      <alignment horizontal="center" vertical="center" wrapText="1"/>
    </xf>
    <xf numFmtId="0" fontId="2" fillId="56" borderId="0" xfId="0" applyFont="1" applyFill="1" applyBorder="1" applyAlignment="1" applyProtection="1">
      <alignment horizontal="center" vertical="center" wrapText="1"/>
    </xf>
    <xf numFmtId="0" fontId="79" fillId="56" borderId="0" xfId="0" applyFont="1" applyFill="1" applyBorder="1" applyAlignment="1" applyProtection="1">
      <alignment horizontal="right" vertical="top" wrapText="1"/>
    </xf>
    <xf numFmtId="0" fontId="79" fillId="56" borderId="0" xfId="0" applyFont="1" applyFill="1" applyBorder="1" applyAlignment="1" applyProtection="1">
      <alignment horizontal="left" vertical="top" wrapText="1"/>
    </xf>
    <xf numFmtId="0" fontId="2" fillId="56" borderId="0" xfId="0" applyFont="1" applyFill="1" applyBorder="1" applyAlignment="1" applyProtection="1">
      <alignment horizontal="left" vertical="top" wrapText="1"/>
    </xf>
    <xf numFmtId="0" fontId="1" fillId="56" borderId="0" xfId="0" applyFont="1" applyFill="1" applyBorder="1" applyAlignment="1" applyProtection="1">
      <alignment horizontal="left" vertical="top" wrapText="1"/>
    </xf>
  </cellXfs>
  <cellStyles count="543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Обычный_Buying_Brief_Uzb 21.11.08" xfId="542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1</xdr:col>
      <xdr:colOff>619125</xdr:colOff>
      <xdr:row>0</xdr:row>
      <xdr:rowOff>733426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6"/>
          <a:ext cx="1095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1</xdr:col>
      <xdr:colOff>619125</xdr:colOff>
      <xdr:row>0</xdr:row>
      <xdr:rowOff>733426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6"/>
          <a:ext cx="1095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L163"/>
  <sheetViews>
    <sheetView tabSelected="1" view="pageBreakPreview" zoomScale="75" zoomScaleNormal="100" zoomScaleSheetLayoutView="75" workbookViewId="0">
      <selection activeCell="K16" sqref="K16"/>
    </sheetView>
  </sheetViews>
  <sheetFormatPr defaultRowHeight="15"/>
  <cols>
    <col min="1" max="1" width="7.140625" style="2" customWidth="1"/>
    <col min="2" max="2" width="42.5703125" style="1" customWidth="1"/>
    <col min="3" max="3" width="15" style="1" customWidth="1"/>
    <col min="4" max="6" width="17" style="1" customWidth="1"/>
    <col min="7" max="7" width="14" style="1" customWidth="1"/>
    <col min="8" max="8" width="12.28515625" style="1" customWidth="1"/>
    <col min="9" max="9" width="14.7109375" style="1" customWidth="1"/>
    <col min="10" max="10" width="17" style="1" customWidth="1"/>
    <col min="11" max="11" width="17.7109375" style="1" customWidth="1"/>
    <col min="12" max="12" width="13.85546875" style="1" customWidth="1"/>
    <col min="13" max="16384" width="9.140625" style="1"/>
  </cols>
  <sheetData>
    <row r="1" spans="1:12" ht="60.75" customHeight="1">
      <c r="A1" s="3"/>
      <c r="B1" s="50" t="s">
        <v>57</v>
      </c>
      <c r="C1" s="50"/>
      <c r="D1" s="51"/>
      <c r="E1" s="51"/>
      <c r="F1" s="51"/>
      <c r="G1" s="51"/>
      <c r="H1" s="51"/>
      <c r="I1" s="51"/>
      <c r="J1" s="51"/>
      <c r="K1" s="51"/>
    </row>
    <row r="2" spans="1:12" ht="15.75" customHeight="1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>
      <c r="A3" s="47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2" ht="18" customHeight="1">
      <c r="A4" s="53" t="s">
        <v>20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21" customHeight="1">
      <c r="A5" s="53" t="s">
        <v>67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6.5" customHeight="1">
      <c r="A6" s="54" t="s">
        <v>21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30.75" customHeight="1">
      <c r="A7" s="43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30.75" customHeight="1">
      <c r="A8" s="49" t="s">
        <v>22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15" customHeight="1">
      <c r="A9" s="48" t="s">
        <v>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6"/>
    </row>
    <row r="10" spans="1:12" ht="19.5" customHeight="1">
      <c r="A10" s="44" t="s">
        <v>17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2" ht="15" customHeight="1">
      <c r="A11" s="43" t="s">
        <v>16</v>
      </c>
      <c r="B11" s="43"/>
      <c r="C11" s="43"/>
      <c r="D11" s="43"/>
      <c r="E11" s="43"/>
      <c r="F11" s="43"/>
      <c r="G11" s="45" t="s">
        <v>18</v>
      </c>
      <c r="H11" s="45"/>
      <c r="I11" s="45"/>
      <c r="J11" s="45"/>
      <c r="K11" s="45"/>
      <c r="L11" s="45"/>
    </row>
    <row r="12" spans="1:12" ht="60.75" customHeight="1">
      <c r="A12" s="46" t="s">
        <v>37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12" ht="30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2">
      <c r="A14" s="7"/>
      <c r="B14" s="7"/>
      <c r="C14" s="7"/>
      <c r="D14" s="7"/>
      <c r="E14" s="7"/>
      <c r="F14" s="7"/>
      <c r="G14" s="8"/>
      <c r="H14" s="9"/>
      <c r="I14" s="9"/>
      <c r="J14" s="9"/>
      <c r="K14" s="9"/>
    </row>
    <row r="15" spans="1:12" ht="15.75" thickBot="1">
      <c r="A15" s="7"/>
      <c r="B15" s="7"/>
      <c r="C15" s="7"/>
      <c r="D15" s="7"/>
      <c r="E15" s="7"/>
      <c r="F15" s="7"/>
      <c r="G15" s="8"/>
      <c r="H15" s="9"/>
      <c r="I15" s="9"/>
      <c r="J15" s="9"/>
      <c r="K15" s="9"/>
    </row>
    <row r="16" spans="1:12" ht="113.25" thickBot="1">
      <c r="A16" s="10" t="s">
        <v>12</v>
      </c>
      <c r="B16" s="11" t="s">
        <v>28</v>
      </c>
      <c r="C16" s="12" t="s">
        <v>29</v>
      </c>
      <c r="D16" s="12" t="s">
        <v>30</v>
      </c>
      <c r="E16" s="12" t="s">
        <v>51</v>
      </c>
      <c r="F16" s="12" t="s">
        <v>34</v>
      </c>
      <c r="G16" s="12" t="s">
        <v>52</v>
      </c>
      <c r="H16" s="12" t="s">
        <v>35</v>
      </c>
      <c r="I16" s="12" t="s">
        <v>53</v>
      </c>
      <c r="J16" s="12" t="s">
        <v>36</v>
      </c>
      <c r="K16" s="12" t="s">
        <v>69</v>
      </c>
      <c r="L16" s="12" t="s">
        <v>58</v>
      </c>
    </row>
    <row r="17" spans="1:12" ht="82.5" customHeight="1" thickBot="1">
      <c r="A17" s="15">
        <v>1</v>
      </c>
      <c r="B17" s="36" t="s">
        <v>59</v>
      </c>
      <c r="C17" s="16">
        <v>43</v>
      </c>
      <c r="D17" s="16" t="s">
        <v>54</v>
      </c>
      <c r="E17" s="17"/>
      <c r="F17" s="18">
        <f>E17*C17</f>
        <v>0</v>
      </c>
      <c r="G17" s="19"/>
      <c r="H17" s="18">
        <f>G17*C17</f>
        <v>0</v>
      </c>
      <c r="I17" s="19"/>
      <c r="J17" s="18">
        <f>I17*C17</f>
        <v>0</v>
      </c>
      <c r="K17" s="20"/>
      <c r="L17" s="20"/>
    </row>
    <row r="18" spans="1:12" ht="30.75" thickBot="1">
      <c r="A18" s="15">
        <v>2</v>
      </c>
      <c r="B18" s="36" t="s">
        <v>60</v>
      </c>
      <c r="C18" s="16">
        <v>172</v>
      </c>
      <c r="D18" s="16" t="s">
        <v>54</v>
      </c>
      <c r="E18" s="17"/>
      <c r="F18" s="18">
        <f t="shared" ref="F18:F21" si="0">E18*C18</f>
        <v>0</v>
      </c>
      <c r="G18" s="19"/>
      <c r="H18" s="18">
        <f t="shared" ref="H18:H21" si="1">G18*C18</f>
        <v>0</v>
      </c>
      <c r="I18" s="19"/>
      <c r="J18" s="18">
        <f t="shared" ref="J18:J21" si="2">I18*C18</f>
        <v>0</v>
      </c>
      <c r="K18" s="20"/>
      <c r="L18" s="20"/>
    </row>
    <row r="19" spans="1:12" ht="30.75" thickBot="1">
      <c r="A19" s="15">
        <v>3</v>
      </c>
      <c r="B19" s="36" t="s">
        <v>61</v>
      </c>
      <c r="C19" s="16">
        <v>172</v>
      </c>
      <c r="D19" s="16" t="s">
        <v>55</v>
      </c>
      <c r="E19" s="17"/>
      <c r="F19" s="18">
        <f t="shared" si="0"/>
        <v>0</v>
      </c>
      <c r="G19" s="19"/>
      <c r="H19" s="18">
        <f t="shared" si="1"/>
        <v>0</v>
      </c>
      <c r="I19" s="19"/>
      <c r="J19" s="18">
        <f t="shared" si="2"/>
        <v>0</v>
      </c>
      <c r="K19" s="20"/>
      <c r="L19" s="20"/>
    </row>
    <row r="20" spans="1:12" ht="16.5" thickBot="1">
      <c r="A20" s="15">
        <v>4</v>
      </c>
      <c r="B20" s="37" t="s">
        <v>62</v>
      </c>
      <c r="C20" s="16">
        <v>258</v>
      </c>
      <c r="D20" s="16" t="s">
        <v>54</v>
      </c>
      <c r="E20" s="17"/>
      <c r="F20" s="18">
        <f t="shared" si="0"/>
        <v>0</v>
      </c>
      <c r="G20" s="19"/>
      <c r="H20" s="18">
        <f t="shared" si="1"/>
        <v>0</v>
      </c>
      <c r="I20" s="19"/>
      <c r="J20" s="18">
        <f t="shared" si="2"/>
        <v>0</v>
      </c>
      <c r="K20" s="20"/>
      <c r="L20" s="20"/>
    </row>
    <row r="21" spans="1:12" ht="16.5" thickBot="1">
      <c r="A21" s="15">
        <v>5</v>
      </c>
      <c r="B21" s="37" t="s">
        <v>63</v>
      </c>
      <c r="C21" s="16">
        <v>43</v>
      </c>
      <c r="D21" s="16" t="s">
        <v>55</v>
      </c>
      <c r="E21" s="17"/>
      <c r="F21" s="18">
        <f t="shared" si="0"/>
        <v>0</v>
      </c>
      <c r="G21" s="19"/>
      <c r="H21" s="18">
        <f t="shared" si="1"/>
        <v>0</v>
      </c>
      <c r="I21" s="19"/>
      <c r="J21" s="18">
        <f t="shared" si="2"/>
        <v>0</v>
      </c>
      <c r="K21" s="20"/>
      <c r="L21" s="20"/>
    </row>
    <row r="22" spans="1:12" ht="21.75" thickBot="1">
      <c r="A22" s="27"/>
      <c r="B22" s="28" t="s">
        <v>56</v>
      </c>
      <c r="C22" s="27"/>
      <c r="D22" s="27"/>
      <c r="E22" s="13"/>
      <c r="F22" s="14">
        <f>SUM(F17:F21)</f>
        <v>0</v>
      </c>
      <c r="G22" s="14"/>
      <c r="H22" s="14">
        <f>SUM(H17:H21)</f>
        <v>0</v>
      </c>
      <c r="I22" s="14"/>
      <c r="J22" s="14">
        <f t="shared" ref="J22" si="3">SUM(J17:J21)</f>
        <v>0</v>
      </c>
      <c r="K22" s="13"/>
      <c r="L22" s="13"/>
    </row>
    <row r="23" spans="1:12" ht="21">
      <c r="A23" s="31"/>
      <c r="B23" s="33"/>
      <c r="C23" s="31"/>
      <c r="D23" s="31"/>
      <c r="E23" s="34"/>
      <c r="F23" s="35"/>
      <c r="G23" s="35"/>
      <c r="H23" s="35"/>
      <c r="I23" s="35"/>
      <c r="J23" s="35"/>
      <c r="K23" s="34"/>
    </row>
    <row r="24" spans="1:12" ht="21">
      <c r="A24" s="31"/>
      <c r="B24" s="33"/>
      <c r="C24" s="31"/>
      <c r="D24" s="31"/>
      <c r="E24" s="34"/>
      <c r="F24" s="35"/>
      <c r="G24" s="35"/>
      <c r="H24" s="35"/>
      <c r="I24" s="35"/>
      <c r="J24" s="35"/>
      <c r="K24" s="34"/>
    </row>
    <row r="25" spans="1:12">
      <c r="A25" s="39" t="s">
        <v>14</v>
      </c>
      <c r="B25" s="39"/>
      <c r="C25" s="39"/>
      <c r="D25" s="39"/>
      <c r="E25" s="39"/>
      <c r="F25" s="40"/>
      <c r="G25" s="40"/>
      <c r="H25" s="41" t="s">
        <v>15</v>
      </c>
      <c r="I25" s="41"/>
      <c r="J25" s="41"/>
      <c r="K25" s="41"/>
    </row>
    <row r="26" spans="1:12" ht="15.75">
      <c r="A26" s="7"/>
      <c r="B26" s="7"/>
      <c r="C26" s="7"/>
      <c r="D26" s="7"/>
      <c r="E26" s="7"/>
      <c r="F26" s="42" t="s">
        <v>3</v>
      </c>
      <c r="G26" s="42"/>
      <c r="H26" s="7"/>
      <c r="I26" s="7"/>
      <c r="J26" s="7"/>
      <c r="K26" s="7"/>
      <c r="L26" s="6"/>
    </row>
    <row r="27" spans="1:12">
      <c r="A27" s="38" t="s">
        <v>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2">
      <c r="A29" s="1"/>
    </row>
    <row r="30" spans="1:12">
      <c r="A30" s="1"/>
    </row>
    <row r="31" spans="1:12">
      <c r="A31" s="1"/>
    </row>
    <row r="32" spans="1:12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</sheetData>
  <mergeCells count="18">
    <mergeCell ref="B1:K1"/>
    <mergeCell ref="A2:L2"/>
    <mergeCell ref="A4:L4"/>
    <mergeCell ref="A5:L5"/>
    <mergeCell ref="A6:L6"/>
    <mergeCell ref="A11:F11"/>
    <mergeCell ref="A10:K10"/>
    <mergeCell ref="G11:L11"/>
    <mergeCell ref="A12:L12"/>
    <mergeCell ref="A3:K3"/>
    <mergeCell ref="A9:K9"/>
    <mergeCell ref="A7:L7"/>
    <mergeCell ref="A8:L8"/>
    <mergeCell ref="A27:K27"/>
    <mergeCell ref="A25:E25"/>
    <mergeCell ref="F25:G25"/>
    <mergeCell ref="H25:K25"/>
    <mergeCell ref="F26:G26"/>
  </mergeCells>
  <pageMargins left="0.23622047244094491" right="0.27559055118110237" top="0.51181102362204722" bottom="0.55118110236220474" header="0.15748031496062992" footer="0.31496062992125984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200"/>
  <sheetViews>
    <sheetView view="pageBreakPreview" topLeftCell="E10" zoomScaleNormal="100" zoomScaleSheetLayoutView="100" workbookViewId="0">
      <selection activeCell="J15" sqref="J15"/>
    </sheetView>
  </sheetViews>
  <sheetFormatPr defaultRowHeight="15"/>
  <cols>
    <col min="1" max="1" width="7.140625" style="32" customWidth="1"/>
    <col min="2" max="2" width="42.5703125" style="22" customWidth="1"/>
    <col min="3" max="3" width="15" style="22" customWidth="1"/>
    <col min="4" max="6" width="17" style="22" customWidth="1"/>
    <col min="7" max="7" width="16.42578125" style="22" customWidth="1"/>
    <col min="8" max="8" width="14.28515625" style="22" customWidth="1"/>
    <col min="9" max="9" width="16.85546875" style="22" customWidth="1"/>
    <col min="10" max="10" width="17" style="22" customWidth="1"/>
    <col min="11" max="11" width="17.7109375" style="22" customWidth="1"/>
    <col min="12" max="12" width="13.85546875" style="22" customWidth="1"/>
    <col min="13" max="16384" width="9.140625" style="22"/>
  </cols>
  <sheetData>
    <row r="1" spans="1:12" ht="60.75" customHeight="1">
      <c r="A1" s="21"/>
      <c r="B1" s="64" t="s">
        <v>64</v>
      </c>
      <c r="C1" s="65"/>
      <c r="D1" s="65"/>
      <c r="E1" s="65"/>
      <c r="F1" s="65"/>
      <c r="G1" s="65"/>
      <c r="H1" s="65"/>
      <c r="I1" s="65"/>
      <c r="J1" s="65"/>
      <c r="K1" s="65"/>
    </row>
    <row r="2" spans="1:12" ht="15.75" customHeight="1">
      <c r="A2" s="66" t="s">
        <v>25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>
      <c r="A3" s="67" t="s">
        <v>8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2" ht="17.25" customHeight="1">
      <c r="A4" s="69" t="s">
        <v>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15.75" customHeight="1">
      <c r="A5" s="69" t="s">
        <v>65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>
      <c r="A6" s="63" t="s">
        <v>10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30.75" customHeight="1">
      <c r="A7" s="58" t="s">
        <v>39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2" ht="30.75" customHeight="1">
      <c r="A8" s="59" t="s">
        <v>11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ht="15" customHeight="1">
      <c r="A9" s="60" t="s">
        <v>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23"/>
    </row>
    <row r="10" spans="1:12" ht="19.5" customHeight="1">
      <c r="A10" s="61" t="s">
        <v>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2" ht="15" customHeight="1">
      <c r="A11" s="58" t="s">
        <v>0</v>
      </c>
      <c r="B11" s="58"/>
      <c r="C11" s="58"/>
      <c r="D11" s="58"/>
      <c r="E11" s="58"/>
      <c r="F11" s="58"/>
      <c r="G11" s="62" t="s">
        <v>5</v>
      </c>
      <c r="H11" s="62"/>
      <c r="I11" s="62"/>
      <c r="J11" s="62"/>
      <c r="K11" s="62"/>
      <c r="L11" s="62"/>
    </row>
    <row r="12" spans="1:12" ht="60.75" customHeight="1">
      <c r="A12" s="55" t="s">
        <v>50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</row>
    <row r="13" spans="1:12" ht="30" customHeight="1" thickBo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2" ht="68.25" thickBot="1">
      <c r="A14" s="10" t="s">
        <v>12</v>
      </c>
      <c r="B14" s="11" t="s">
        <v>13</v>
      </c>
      <c r="C14" s="12" t="s">
        <v>27</v>
      </c>
      <c r="D14" s="12" t="s">
        <v>26</v>
      </c>
      <c r="E14" s="12" t="s">
        <v>47</v>
      </c>
      <c r="F14" s="12" t="s">
        <v>31</v>
      </c>
      <c r="G14" s="12" t="s">
        <v>48</v>
      </c>
      <c r="H14" s="12" t="s">
        <v>32</v>
      </c>
      <c r="I14" s="12" t="s">
        <v>49</v>
      </c>
      <c r="J14" s="12" t="s">
        <v>33</v>
      </c>
      <c r="K14" s="12" t="s">
        <v>68</v>
      </c>
      <c r="L14" s="12" t="s">
        <v>66</v>
      </c>
    </row>
    <row r="15" spans="1:12" ht="49.5" customHeight="1" thickBot="1">
      <c r="A15" s="15">
        <v>1</v>
      </c>
      <c r="B15" s="25" t="s">
        <v>40</v>
      </c>
      <c r="C15" s="16">
        <v>43</v>
      </c>
      <c r="D15" s="16" t="s">
        <v>41</v>
      </c>
      <c r="E15" s="17"/>
      <c r="F15" s="18">
        <f>E15*C15</f>
        <v>0</v>
      </c>
      <c r="G15" s="19"/>
      <c r="H15" s="18">
        <f>G15*C15</f>
        <v>0</v>
      </c>
      <c r="I15" s="19"/>
      <c r="J15" s="18">
        <f>I15*C15</f>
        <v>0</v>
      </c>
      <c r="K15" s="20"/>
      <c r="L15" s="20"/>
    </row>
    <row r="16" spans="1:12" ht="49.5" customHeight="1" thickBot="1">
      <c r="A16" s="15">
        <v>2</v>
      </c>
      <c r="B16" s="26" t="s">
        <v>42</v>
      </c>
      <c r="C16" s="16">
        <v>172</v>
      </c>
      <c r="D16" s="16" t="s">
        <v>41</v>
      </c>
      <c r="E16" s="17"/>
      <c r="F16" s="18">
        <f t="shared" ref="F16:F19" si="0">E16*C16</f>
        <v>0</v>
      </c>
      <c r="G16" s="19"/>
      <c r="H16" s="18">
        <f t="shared" ref="H16:H19" si="1">G16*C16</f>
        <v>0</v>
      </c>
      <c r="I16" s="19"/>
      <c r="J16" s="18">
        <f t="shared" ref="J16:J19" si="2">I16*C16</f>
        <v>0</v>
      </c>
      <c r="K16" s="20"/>
      <c r="L16" s="20"/>
    </row>
    <row r="17" spans="1:12" ht="49.5" customHeight="1" thickBot="1">
      <c r="A17" s="15">
        <v>3</v>
      </c>
      <c r="B17" s="26" t="s">
        <v>43</v>
      </c>
      <c r="C17" s="16">
        <v>172</v>
      </c>
      <c r="D17" s="16" t="s">
        <v>44</v>
      </c>
      <c r="E17" s="17"/>
      <c r="F17" s="18">
        <f t="shared" si="0"/>
        <v>0</v>
      </c>
      <c r="G17" s="19"/>
      <c r="H17" s="18">
        <f t="shared" si="1"/>
        <v>0</v>
      </c>
      <c r="I17" s="19"/>
      <c r="J17" s="18">
        <f t="shared" si="2"/>
        <v>0</v>
      </c>
      <c r="K17" s="20"/>
      <c r="L17" s="20"/>
    </row>
    <row r="18" spans="1:12" ht="49.5" customHeight="1" thickBot="1">
      <c r="A18" s="15">
        <v>4</v>
      </c>
      <c r="B18" s="26" t="s">
        <v>45</v>
      </c>
      <c r="C18" s="16">
        <v>258</v>
      </c>
      <c r="D18" s="16" t="s">
        <v>41</v>
      </c>
      <c r="E18" s="17"/>
      <c r="F18" s="18">
        <f t="shared" si="0"/>
        <v>0</v>
      </c>
      <c r="G18" s="19"/>
      <c r="H18" s="18">
        <f t="shared" si="1"/>
        <v>0</v>
      </c>
      <c r="I18" s="19"/>
      <c r="J18" s="18">
        <f t="shared" si="2"/>
        <v>0</v>
      </c>
      <c r="K18" s="20"/>
      <c r="L18" s="20"/>
    </row>
    <row r="19" spans="1:12" ht="49.5" customHeight="1" thickBot="1">
      <c r="A19" s="15">
        <v>5</v>
      </c>
      <c r="B19" s="26" t="s">
        <v>46</v>
      </c>
      <c r="C19" s="16">
        <v>43</v>
      </c>
      <c r="D19" s="16" t="s">
        <v>44</v>
      </c>
      <c r="E19" s="17"/>
      <c r="F19" s="18">
        <f t="shared" si="0"/>
        <v>0</v>
      </c>
      <c r="G19" s="19"/>
      <c r="H19" s="18">
        <f t="shared" si="1"/>
        <v>0</v>
      </c>
      <c r="I19" s="19"/>
      <c r="J19" s="18">
        <f t="shared" si="2"/>
        <v>0</v>
      </c>
      <c r="K19" s="20"/>
      <c r="L19" s="20"/>
    </row>
    <row r="20" spans="1:12" ht="21.75" thickBot="1">
      <c r="A20" s="27"/>
      <c r="B20" s="28" t="s">
        <v>23</v>
      </c>
      <c r="C20" s="27"/>
      <c r="D20" s="27"/>
      <c r="E20" s="13"/>
      <c r="F20" s="14">
        <f>SUM(F15:F19)</f>
        <v>0</v>
      </c>
      <c r="G20" s="14"/>
      <c r="H20" s="14">
        <f>SUM(H15:H19)</f>
        <v>0</v>
      </c>
      <c r="I20" s="14"/>
      <c r="J20" s="14">
        <f t="shared" ref="J20" si="3">SUM(J15:J19)</f>
        <v>0</v>
      </c>
      <c r="K20" s="13"/>
      <c r="L20" s="13"/>
    </row>
    <row r="21" spans="1:12">
      <c r="A21" s="22"/>
      <c r="F21" s="29"/>
      <c r="G21" s="30"/>
      <c r="H21" s="31"/>
      <c r="I21" s="31"/>
      <c r="J21" s="31"/>
      <c r="K21" s="31"/>
    </row>
    <row r="22" spans="1:12">
      <c r="A22" s="22"/>
      <c r="G22" s="30"/>
      <c r="H22" s="31"/>
      <c r="I22" s="31"/>
      <c r="J22" s="31"/>
      <c r="K22" s="31"/>
    </row>
    <row r="23" spans="1:1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2">
      <c r="A24" s="22"/>
    </row>
    <row r="25" spans="1:12">
      <c r="A25" s="39" t="s">
        <v>2</v>
      </c>
      <c r="B25" s="39"/>
      <c r="C25" s="39"/>
      <c r="D25" s="39"/>
      <c r="E25" s="39"/>
      <c r="F25" s="57"/>
      <c r="G25" s="57"/>
      <c r="H25" s="41" t="s">
        <v>4</v>
      </c>
      <c r="I25" s="41"/>
      <c r="J25" s="41"/>
      <c r="K25" s="41"/>
    </row>
    <row r="26" spans="1:12" ht="15.75">
      <c r="A26" s="22"/>
      <c r="F26" s="42" t="s">
        <v>3</v>
      </c>
      <c r="G26" s="42"/>
      <c r="L26" s="23"/>
    </row>
    <row r="27" spans="1:12">
      <c r="A27" s="38" t="s">
        <v>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2">
      <c r="A28" s="22"/>
    </row>
    <row r="29" spans="1:12">
      <c r="A29" s="22"/>
    </row>
    <row r="30" spans="1:12">
      <c r="A30" s="22"/>
    </row>
    <row r="31" spans="1:12">
      <c r="A31" s="22"/>
    </row>
    <row r="32" spans="1:12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42" spans="1:1">
      <c r="A42" s="22"/>
    </row>
    <row r="43" spans="1:1">
      <c r="A43" s="22"/>
    </row>
    <row r="44" spans="1:1">
      <c r="A44" s="22"/>
    </row>
    <row r="45" spans="1:1">
      <c r="A45" s="22"/>
    </row>
    <row r="46" spans="1:1">
      <c r="A46" s="22"/>
    </row>
    <row r="47" spans="1:1">
      <c r="A47" s="22"/>
    </row>
    <row r="48" spans="1:1">
      <c r="A48" s="22"/>
    </row>
    <row r="49" spans="1:1">
      <c r="A49" s="22"/>
    </row>
    <row r="50" spans="1:1">
      <c r="A50" s="22"/>
    </row>
    <row r="51" spans="1:1">
      <c r="A51" s="22"/>
    </row>
    <row r="52" spans="1:1">
      <c r="A52" s="22"/>
    </row>
    <row r="53" spans="1:1">
      <c r="A53" s="22"/>
    </row>
    <row r="54" spans="1:1">
      <c r="A54" s="22"/>
    </row>
    <row r="55" spans="1:1">
      <c r="A55" s="22"/>
    </row>
    <row r="56" spans="1:1">
      <c r="A56" s="22"/>
    </row>
    <row r="57" spans="1:1">
      <c r="A57" s="22"/>
    </row>
    <row r="58" spans="1:1">
      <c r="A58" s="22"/>
    </row>
    <row r="59" spans="1:1">
      <c r="A59" s="22"/>
    </row>
    <row r="60" spans="1:1">
      <c r="A60" s="22"/>
    </row>
    <row r="61" spans="1:1">
      <c r="A61" s="22"/>
    </row>
    <row r="62" spans="1:1">
      <c r="A62" s="22"/>
    </row>
    <row r="63" spans="1:1">
      <c r="A63" s="22"/>
    </row>
    <row r="64" spans="1:1">
      <c r="A64" s="22"/>
    </row>
    <row r="65" spans="1:1">
      <c r="A65" s="22"/>
    </row>
    <row r="66" spans="1:1">
      <c r="A66" s="22"/>
    </row>
    <row r="67" spans="1:1">
      <c r="A67" s="22"/>
    </row>
    <row r="68" spans="1:1">
      <c r="A68" s="22"/>
    </row>
    <row r="69" spans="1:1">
      <c r="A69" s="22"/>
    </row>
    <row r="70" spans="1:1">
      <c r="A70" s="22"/>
    </row>
    <row r="71" spans="1:1">
      <c r="A71" s="22"/>
    </row>
    <row r="72" spans="1:1">
      <c r="A72" s="22"/>
    </row>
    <row r="73" spans="1:1">
      <c r="A73" s="22"/>
    </row>
    <row r="74" spans="1:1">
      <c r="A74" s="22"/>
    </row>
    <row r="75" spans="1:1">
      <c r="A75" s="22"/>
    </row>
    <row r="76" spans="1:1">
      <c r="A76" s="22"/>
    </row>
    <row r="77" spans="1:1">
      <c r="A77" s="22"/>
    </row>
    <row r="78" spans="1:1">
      <c r="A78" s="22"/>
    </row>
    <row r="79" spans="1:1">
      <c r="A79" s="22"/>
    </row>
    <row r="80" spans="1:1">
      <c r="A80" s="22"/>
    </row>
    <row r="81" spans="1:1">
      <c r="A81" s="22"/>
    </row>
    <row r="82" spans="1:1">
      <c r="A82" s="22"/>
    </row>
    <row r="83" spans="1:1">
      <c r="A83" s="22"/>
    </row>
    <row r="84" spans="1:1">
      <c r="A84" s="22"/>
    </row>
    <row r="85" spans="1:1">
      <c r="A85" s="22"/>
    </row>
    <row r="86" spans="1:1">
      <c r="A86" s="22"/>
    </row>
    <row r="87" spans="1:1">
      <c r="A87" s="22"/>
    </row>
    <row r="88" spans="1:1">
      <c r="A88" s="22"/>
    </row>
    <row r="89" spans="1:1">
      <c r="A89" s="22"/>
    </row>
    <row r="90" spans="1:1">
      <c r="A90" s="22"/>
    </row>
    <row r="91" spans="1:1">
      <c r="A91" s="22"/>
    </row>
    <row r="92" spans="1:1">
      <c r="A92" s="22"/>
    </row>
    <row r="93" spans="1:1">
      <c r="A93" s="22"/>
    </row>
    <row r="94" spans="1:1">
      <c r="A94" s="22"/>
    </row>
    <row r="95" spans="1:1">
      <c r="A95" s="22"/>
    </row>
    <row r="96" spans="1:1">
      <c r="A96" s="22"/>
    </row>
    <row r="97" spans="1:1">
      <c r="A97" s="22"/>
    </row>
    <row r="98" spans="1:1">
      <c r="A98" s="22"/>
    </row>
    <row r="99" spans="1:1">
      <c r="A99" s="22"/>
    </row>
    <row r="100" spans="1:1">
      <c r="A100" s="22"/>
    </row>
    <row r="101" spans="1:1">
      <c r="A101" s="22"/>
    </row>
    <row r="102" spans="1:1">
      <c r="A102" s="22"/>
    </row>
    <row r="103" spans="1:1">
      <c r="A103" s="22"/>
    </row>
    <row r="104" spans="1:1">
      <c r="A104" s="22"/>
    </row>
    <row r="105" spans="1:1">
      <c r="A105" s="22"/>
    </row>
    <row r="106" spans="1:1">
      <c r="A106" s="22"/>
    </row>
    <row r="107" spans="1:1">
      <c r="A107" s="22"/>
    </row>
    <row r="108" spans="1:1">
      <c r="A108" s="22"/>
    </row>
    <row r="109" spans="1:1">
      <c r="A109" s="22"/>
    </row>
    <row r="110" spans="1:1">
      <c r="A110" s="22"/>
    </row>
    <row r="111" spans="1:1">
      <c r="A111" s="22"/>
    </row>
    <row r="112" spans="1:1">
      <c r="A112" s="22"/>
    </row>
    <row r="113" spans="1:1">
      <c r="A113" s="22"/>
    </row>
    <row r="114" spans="1:1">
      <c r="A114" s="22"/>
    </row>
    <row r="115" spans="1:1">
      <c r="A115" s="22"/>
    </row>
    <row r="116" spans="1:1">
      <c r="A116" s="22"/>
    </row>
    <row r="117" spans="1:1">
      <c r="A117" s="22"/>
    </row>
    <row r="118" spans="1:1">
      <c r="A118" s="22"/>
    </row>
    <row r="119" spans="1:1">
      <c r="A119" s="22"/>
    </row>
    <row r="120" spans="1:1">
      <c r="A120" s="22"/>
    </row>
    <row r="121" spans="1:1">
      <c r="A121" s="22"/>
    </row>
    <row r="122" spans="1:1">
      <c r="A122" s="22"/>
    </row>
    <row r="123" spans="1:1">
      <c r="A123" s="22"/>
    </row>
    <row r="124" spans="1:1">
      <c r="A124" s="22"/>
    </row>
    <row r="125" spans="1:1">
      <c r="A125" s="22"/>
    </row>
    <row r="126" spans="1:1">
      <c r="A126" s="22"/>
    </row>
    <row r="127" spans="1:1">
      <c r="A127" s="22"/>
    </row>
    <row r="128" spans="1:1">
      <c r="A128" s="22"/>
    </row>
    <row r="129" spans="1:1">
      <c r="A129" s="22"/>
    </row>
    <row r="130" spans="1:1">
      <c r="A130" s="22"/>
    </row>
    <row r="131" spans="1:1">
      <c r="A131" s="22"/>
    </row>
    <row r="132" spans="1:1">
      <c r="A132" s="22"/>
    </row>
    <row r="133" spans="1:1">
      <c r="A133" s="22"/>
    </row>
    <row r="134" spans="1:1">
      <c r="A134" s="22"/>
    </row>
    <row r="135" spans="1:1">
      <c r="A135" s="22"/>
    </row>
    <row r="136" spans="1:1">
      <c r="A136" s="22"/>
    </row>
    <row r="137" spans="1:1">
      <c r="A137" s="22"/>
    </row>
    <row r="138" spans="1:1">
      <c r="A138" s="22"/>
    </row>
    <row r="139" spans="1:1">
      <c r="A139" s="22"/>
    </row>
    <row r="140" spans="1:1">
      <c r="A140" s="22"/>
    </row>
    <row r="141" spans="1:1">
      <c r="A141" s="22"/>
    </row>
    <row r="142" spans="1:1">
      <c r="A142" s="22"/>
    </row>
    <row r="143" spans="1:1">
      <c r="A143" s="22"/>
    </row>
    <row r="144" spans="1:1">
      <c r="A144" s="22"/>
    </row>
    <row r="145" spans="1:1">
      <c r="A145" s="22"/>
    </row>
    <row r="146" spans="1:1">
      <c r="A146" s="22"/>
    </row>
    <row r="147" spans="1:1">
      <c r="A147" s="22"/>
    </row>
    <row r="148" spans="1:1">
      <c r="A148" s="22"/>
    </row>
    <row r="149" spans="1:1">
      <c r="A149" s="22"/>
    </row>
    <row r="150" spans="1:1">
      <c r="A150" s="22"/>
    </row>
    <row r="151" spans="1:1">
      <c r="A151" s="22"/>
    </row>
    <row r="152" spans="1:1">
      <c r="A152" s="22"/>
    </row>
    <row r="153" spans="1:1">
      <c r="A153" s="22"/>
    </row>
    <row r="154" spans="1:1">
      <c r="A154" s="22"/>
    </row>
    <row r="155" spans="1:1">
      <c r="A155" s="22"/>
    </row>
    <row r="156" spans="1:1">
      <c r="A156" s="22"/>
    </row>
    <row r="157" spans="1:1">
      <c r="A157" s="22"/>
    </row>
    <row r="158" spans="1:1">
      <c r="A158" s="22"/>
    </row>
    <row r="159" spans="1:1">
      <c r="A159" s="22"/>
    </row>
    <row r="160" spans="1:1">
      <c r="A160" s="22"/>
    </row>
    <row r="161" spans="1:1">
      <c r="A161" s="22"/>
    </row>
    <row r="162" spans="1:1">
      <c r="A162" s="22"/>
    </row>
    <row r="163" spans="1:1">
      <c r="A163" s="22"/>
    </row>
    <row r="164" spans="1:1">
      <c r="A164" s="22"/>
    </row>
    <row r="165" spans="1:1">
      <c r="A165" s="22"/>
    </row>
    <row r="166" spans="1:1">
      <c r="A166" s="22"/>
    </row>
    <row r="167" spans="1:1">
      <c r="A167" s="22"/>
    </row>
    <row r="168" spans="1:1">
      <c r="A168" s="22"/>
    </row>
    <row r="169" spans="1:1">
      <c r="A169" s="22"/>
    </row>
    <row r="170" spans="1:1">
      <c r="A170" s="22"/>
    </row>
    <row r="171" spans="1:1">
      <c r="A171" s="22"/>
    </row>
    <row r="172" spans="1:1">
      <c r="A172" s="22"/>
    </row>
    <row r="173" spans="1:1">
      <c r="A173" s="22"/>
    </row>
    <row r="174" spans="1:1">
      <c r="A174" s="22"/>
    </row>
    <row r="175" spans="1:1">
      <c r="A175" s="22"/>
    </row>
    <row r="176" spans="1:1">
      <c r="A176" s="22"/>
    </row>
    <row r="177" spans="1:1">
      <c r="A177" s="22"/>
    </row>
    <row r="178" spans="1:1">
      <c r="A178" s="22"/>
    </row>
    <row r="179" spans="1:1">
      <c r="A179" s="22"/>
    </row>
    <row r="180" spans="1:1">
      <c r="A180" s="22"/>
    </row>
    <row r="181" spans="1:1">
      <c r="A181" s="22"/>
    </row>
    <row r="182" spans="1:1">
      <c r="A182" s="22"/>
    </row>
    <row r="183" spans="1:1">
      <c r="A183" s="22"/>
    </row>
    <row r="184" spans="1:1">
      <c r="A184" s="22"/>
    </row>
    <row r="185" spans="1:1">
      <c r="A185" s="22"/>
    </row>
    <row r="186" spans="1:1">
      <c r="A186" s="22"/>
    </row>
    <row r="187" spans="1:1">
      <c r="A187" s="22"/>
    </row>
    <row r="188" spans="1:1">
      <c r="A188" s="22"/>
    </row>
    <row r="189" spans="1:1">
      <c r="A189" s="22"/>
    </row>
    <row r="190" spans="1:1">
      <c r="A190" s="22"/>
    </row>
    <row r="191" spans="1:1">
      <c r="A191" s="22"/>
    </row>
    <row r="192" spans="1:1">
      <c r="A192" s="22"/>
    </row>
    <row r="193" spans="1:1">
      <c r="A193" s="22"/>
    </row>
    <row r="194" spans="1:1">
      <c r="A194" s="22"/>
    </row>
    <row r="195" spans="1:1">
      <c r="A195" s="22"/>
    </row>
    <row r="196" spans="1:1">
      <c r="A196" s="22"/>
    </row>
    <row r="197" spans="1:1">
      <c r="A197" s="22"/>
    </row>
    <row r="198" spans="1:1">
      <c r="A198" s="22"/>
    </row>
    <row r="199" spans="1:1">
      <c r="A199" s="22"/>
    </row>
    <row r="200" spans="1:1">
      <c r="A200" s="22"/>
    </row>
  </sheetData>
  <mergeCells count="19">
    <mergeCell ref="A6:L6"/>
    <mergeCell ref="B1:K1"/>
    <mergeCell ref="A2:L2"/>
    <mergeCell ref="A3:K3"/>
    <mergeCell ref="A4:L4"/>
    <mergeCell ref="A5:L5"/>
    <mergeCell ref="A7:L7"/>
    <mergeCell ref="A8:L8"/>
    <mergeCell ref="A9:K9"/>
    <mergeCell ref="A10:K10"/>
    <mergeCell ref="A11:F11"/>
    <mergeCell ref="G11:L11"/>
    <mergeCell ref="F26:G26"/>
    <mergeCell ref="A27:K27"/>
    <mergeCell ref="A12:L12"/>
    <mergeCell ref="A23:K23"/>
    <mergeCell ref="A25:E25"/>
    <mergeCell ref="F25:G25"/>
    <mergeCell ref="H25:K25"/>
  </mergeCells>
  <pageMargins left="0.23622047244094491" right="0.27559055118110237" top="0.51181102362204722" bottom="0.55118110236220474" header="0.15748031496062992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arm</vt:lpstr>
      <vt:lpstr>rus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MMailyan</cp:lastModifiedBy>
  <cp:lastPrinted>2014-05-26T06:44:05Z</cp:lastPrinted>
  <dcterms:created xsi:type="dcterms:W3CDTF">2014-01-30T11:21:01Z</dcterms:created>
  <dcterms:modified xsi:type="dcterms:W3CDTF">2014-07-01T06:31:04Z</dcterms:modified>
</cp:coreProperties>
</file>